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303A879B-CBCA-46E1-A9D8-A34BF6181FB8}" xr6:coauthVersionLast="47" xr6:coauthVersionMax="47" xr10:uidLastSave="{00000000-0000-0000-0000-000000000000}"/>
  <bookViews>
    <workbookView xWindow="1520" yWindow="1520" windowWidth="16730" windowHeight="8500" xr2:uid="{16F63606-9676-4241-A5BD-DC0B35C888D9}"/>
  </bookViews>
  <sheets>
    <sheet name="Schedule 2, Page 5, Workpaper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 localSheetId="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Order1" hidden="1">255</definedName>
    <definedName name="_Order2" hidden="1">255</definedName>
    <definedName name="a" localSheetId="0">#REF!</definedName>
    <definedName name="a">#REF!</definedName>
    <definedName name="AFFIRM_Groups">[1]Groups!$C$2:$C$10</definedName>
    <definedName name="AFTRowsHidden" localSheetId="0" hidden="1">#REF!</definedName>
    <definedName name="AFTRowsHidden" hidden="1">#REF!</definedName>
    <definedName name="AFUDC">[2]Constants!$C$7</definedName>
    <definedName name="ALLOSUM" localSheetId="0">#REF!</definedName>
    <definedName name="ALLOSUM">#REF!</definedName>
    <definedName name="ALLOSUMBRD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nnual">[2]Constants!$E$6</definedName>
    <definedName name="anscount" hidden="1">1</definedName>
    <definedName name="AP_Aug">'[3]Constants &amp; Inputs'!$B$31</definedName>
    <definedName name="AP_July">'[3]Constants &amp; Inputs'!$B$30</definedName>
    <definedName name="AP_Oct">'[3]Constants &amp; Inputs'!$B$33</definedName>
    <definedName name="AP_Sept">'[3]Constants &amp; Inputs'!$B$32</definedName>
    <definedName name="asd" localSheetId="0">#REF!</definedName>
    <definedName name="asd">#REF!</definedName>
    <definedName name="AutoCalcCap" localSheetId="0" hidden="1">#REF!</definedName>
    <definedName name="AutoCalcCap" hidden="1">#REF!</definedName>
    <definedName name="AutoCalcCash" hidden="1">#REF!</definedName>
    <definedName name="AutoCalcROE" hidden="1">#REF!</definedName>
    <definedName name="Base_Dir_Hrs">'[3]Constants &amp; Inputs'!$B$42</definedName>
    <definedName name="Base_Year">[2]Settings!$C$6</definedName>
    <definedName name="bobby" localSheetId="0">#REF!</definedName>
    <definedName name="bobby">#REF!</definedName>
    <definedName name="Bond_Annual">[2]Constants!$E$38</definedName>
    <definedName name="Bond_Quarterly">[2]Constants!$C$38</definedName>
    <definedName name="Bond_Semiannual">[2]Constants!$D$38</definedName>
    <definedName name="Book_Depreciation_Levelization_List">[2]Constants!$C$9:$E$9</definedName>
    <definedName name="Broad_Categories" localSheetId="0">#REF!</definedName>
    <definedName name="Broad_Categories">#REF!</definedName>
    <definedName name="ByClass">#REF!</definedName>
    <definedName name="ByRate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>[4]Inputs!$D$193</definedName>
    <definedName name="cg" localSheetId="0">#REF!</definedName>
    <definedName name="cg">#REF!</definedName>
    <definedName name="CIAC_CWIP">[2]Constants!$E$10</definedName>
    <definedName name="CIAC_Manual">[2]Constants!$D$10</definedName>
    <definedName name="CIAC_Options">[2]Constants!$C$10:$E$10</definedName>
    <definedName name="CO">[4]Inputs!$D$23</definedName>
    <definedName name="Consol_Interest_Expense">'[5]DCF - Consolidated'!$H$22:$T$22</definedName>
    <definedName name="Constant_Levelization">[2]Constants!$D$9</definedName>
    <definedName name="Contract_Data" localSheetId="0">#REF!</definedName>
    <definedName name="Contract_Data">#REF!</definedName>
    <definedName name="Contract_Levelization_List">[2]Constants!$C$11:$D$11</definedName>
    <definedName name="Contract_Levelization_Yes_No_List">[2]Constants!$C$12:$E$12</definedName>
    <definedName name="Contract_Signed_with_Rep" localSheetId="0">#REF!</definedName>
    <definedName name="Contract_Signed_with_Rep">#REF!</definedName>
    <definedName name="Craft_Rate">'[3]Constants &amp; Inputs'!$B$5</definedName>
    <definedName name="DATA1" localSheetId="0">#REF!</definedName>
    <definedName name="DATA1">#REF!</definedName>
    <definedName name="demandsalesclassp1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NA_Asset_Weight">[5]Segment!$J$8</definedName>
    <definedName name="DepTable" localSheetId="0" hidden="1">#REF!</definedName>
    <definedName name="DepTable" hidden="1">#REF!</definedName>
    <definedName name="Dir_Hrs_To_Go">'[3]Constants &amp; Inputs'!$B$21</definedName>
    <definedName name="Disallowances" localSheetId="0">#REF!</definedName>
    <definedName name="Disallowances">#REF!</definedName>
    <definedName name="DisposalDate">'[6]Other Inputs'!$B$3</definedName>
    <definedName name="Dist_12">'[3]Constants &amp; Inputs'!$B$15</definedName>
    <definedName name="Dist_18">'[3]Constants &amp; Inputs'!$B$16</definedName>
    <definedName name="Economic_Escalation_Rates_Values">'[2]Annual Inputs'!$C$94:$KF$99</definedName>
    <definedName name="Electric_Asset_Weight">[5]Segment!$J$5</definedName>
    <definedName name="ENERALLO" localSheetId="0">#REF!</definedName>
    <definedName name="ENERALLO">#REF!</definedName>
    <definedName name="ENERALLO2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[2]Constants!$C$21</definedName>
    <definedName name="Escalating_Levelization">[2]Constants!$E$9</definedName>
    <definedName name="esg">[7]Sheet1!$A$1:$C$1042</definedName>
    <definedName name="expand_SheetCount">[2]Settings_Expand!$C$14</definedName>
    <definedName name="FacilityInServiceMonth">[6]UnitData!$F$2</definedName>
    <definedName name="FacilityInServiceYear">[6]UnitData!$F$3</definedName>
    <definedName name="Field_Asset_Weight">[5]Segment!$J$7</definedName>
    <definedName name="Gas_Asset_Weight">[5]Segment!$J$6</definedName>
    <definedName name="Graph_AFUDC" localSheetId="0" xml:space="preserve"> OFFSET(#REF!, 0, 1, 1,#REF!)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p">[8]Sheet1!$A$1:$B$354</definedName>
    <definedName name="HardRefFlag" localSheetId="0" hidden="1">#REF!</definedName>
    <definedName name="HardRefFlag" hidden="1">#REF!</definedName>
    <definedName name="IDC">[2]Constants!$D$7</definedName>
    <definedName name="Ind_Crft_Ratio">'[3]Constants &amp; Inputs'!$B$44</definedName>
    <definedName name="Indirect_Rate">'[3]Constants &amp; Inputs'!$B$6</definedName>
    <definedName name="Interest_During_Construction__IDC">[2]Constants!$E$7</definedName>
    <definedName name="Intl_Asset_Weight">[5]Segment!$J$9</definedName>
    <definedName name="Jurisdiction" localSheetId="0" hidden="1">#REF!</definedName>
    <definedName name="Jurisdiction" hidden="1">#REF!</definedName>
    <definedName name="Keyword_Period_Annual">[2]Settings!$C$10</definedName>
    <definedName name="Keyword_Response_Manual">[2]Settings!$C$14</definedName>
    <definedName name="Keyword_Response_No">[2]Settings!$C$20</definedName>
    <definedName name="Keyword_Response_Yes">[2]Settings!$C$12</definedName>
    <definedName name="Keyword_Response_Yes_Straight_Line">[2]Settings!$C$18</definedName>
    <definedName name="Lease_Type_List">[2]Constants!$C$20:$D$20</definedName>
    <definedName name="limcount" hidden="1">1</definedName>
    <definedName name="List_AFUDC_IDC_Compounding">[2]Constants!$C$6:$E$6</definedName>
    <definedName name="List_Bond_Coupon_Payment">[2]Constants!$C$38:$E$38</definedName>
    <definedName name="LIST_ITC_Input_Types">[2]Constants!$C$19:$D$19</definedName>
    <definedName name="List_Number_of_Assets">[2]Constants!$C$8:$L$8</definedName>
    <definedName name="List_PTC_Escalation_Rates">[2]Constants!$C$29:$H$29</definedName>
    <definedName name="List_PTC_Type">[2]Constants!$C$34:$D$34</definedName>
    <definedName name="List_WACC_Manual">[2]Constants!$C$36:$D$36</definedName>
    <definedName name="LockDownTablesPage" localSheetId="0" hidden="1">#REF!</definedName>
    <definedName name="LockDownTablesPage" hidden="1">#REF!</definedName>
    <definedName name="MACRS_TABLE">'[2]Annual Inputs'!$C$45:$C$80</definedName>
    <definedName name="MACRS_TABLE_Header">'[2]Annual Inputs'!$B$44:$DA$44</definedName>
    <definedName name="MACRS_TABLE_VALUES">'[2]Annual Inputs'!$B$45:$BC$80</definedName>
    <definedName name="Mean_Direct" localSheetId="0">[9]Calculations!#REF!</definedName>
    <definedName name="Mean_Direct">[9]Calculations!#REF!</definedName>
    <definedName name="Month_of_January">[2]Settings!$C$22</definedName>
    <definedName name="Monthly">[2]Constants!$C$6</definedName>
    <definedName name="Months_12">'[3]Constants &amp; Inputs'!$B$7</definedName>
    <definedName name="Months_18">'[3]Constants &amp; Inputs'!$B$8</definedName>
    <definedName name="MSTL">'[3]Constants &amp; Inputs'!$B$25</definedName>
    <definedName name="MWHSALES" localSheetId="0">#REF!</definedName>
    <definedName name="MWHSALES">#REF!</definedName>
    <definedName name="MWHSALESBRD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No_Book_Dep_Lev">[2]Constants!$C$9</definedName>
    <definedName name="OFF">[2]Constants!$D$18</definedName>
    <definedName name="OffSouthernNetwork" localSheetId="0" hidden="1">#REF!</definedName>
    <definedName name="OffSouthernNetwork" hidden="1">#REF!</definedName>
    <definedName name="OK">[2]Constants!$C$37</definedName>
    <definedName name="ON">[2]Constants!$C$18</definedName>
    <definedName name="Other_Asset_Weight">[5]Segment!$J$10</definedName>
    <definedName name="Owners_Summary" localSheetId="0">#REF!</definedName>
    <definedName name="Owners_Summary">#REF!</definedName>
    <definedName name="PF_Base">'[3]Constants &amp; Inputs'!$B$41</definedName>
    <definedName name="Print_Titles_MI" localSheetId="0">#REF!,#REF!</definedName>
    <definedName name="Print_Titles_MI">#REF!,#REF!</definedName>
    <definedName name="Proc_12">'[3]Constants &amp; Inputs'!$B$9</definedName>
    <definedName name="Proc_18">'[3]Constants &amp; Inputs'!$B$10</definedName>
    <definedName name="Project_WACC">[2]Constants!$D$21</definedName>
    <definedName name="Property_Tax_Basis_List">[2]Constants!$C$26:$F$26</definedName>
    <definedName name="Property_Tax_Rate_List">[2]Constants!$C$28:$H$28</definedName>
    <definedName name="RateTable" localSheetId="0" hidden="1">#REF!</definedName>
    <definedName name="RateTable" hidden="1">#REF!</definedName>
    <definedName name="Regulated">[2]Constants!$C$30</definedName>
    <definedName name="Regulatory_Enviroment">'[10]Project Inputs'!$C$24</definedName>
    <definedName name="Regulatory_Environment">'[2]Project Inputs'!$C$22</definedName>
    <definedName name="Regulatory_Environment_List">[2]Constants!$C$30:$D$30</definedName>
    <definedName name="ReleaseVersion" localSheetId="0" hidden="1">#REF!</definedName>
    <definedName name="ReleaseVersion" hidden="1">#REF!</definedName>
    <definedName name="Renewable_Resource_List">[2]Constants!$C$39:$E$39</definedName>
    <definedName name="Renewable_Resource_SolarPV">[2]Constants!$C$39</definedName>
    <definedName name="ROE_Reduction" localSheetId="0">#REF!</definedName>
    <definedName name="ROE_Reduction">#REF!</definedName>
    <definedName name="RoeCheckLine" localSheetId="0" hidden="1">#REF!</definedName>
    <definedName name="RoeCheckLine" hidden="1">#REF!</definedName>
    <definedName name="RoeCopyLabels" hidden="1">#REF!</definedName>
    <definedName name="RoePasteLabels" hidden="1">#REF!</definedName>
    <definedName name="sencount" hidden="1">1</definedName>
    <definedName name="ShawU3costs">'[11]F2.3 Shaw'!$M$9:$U$1207</definedName>
    <definedName name="ShawU4costs">'[11]F2.3 Shaw'!$W$9:$AE$1207</definedName>
    <definedName name="SPWS_WBID">"D131FC10-A16D-416E-BE84-01A88680D81E"</definedName>
    <definedName name="State_Tax_Rate_List">[2]Constants!$C$32:$H$32</definedName>
    <definedName name="Std_Dev" localSheetId="0">[9]Calculations!#REF!</definedName>
    <definedName name="Std_Dev">[9]Calculations!#REF!</definedName>
    <definedName name="Straight_Line">'[2]Annual Inputs'!$C$80</definedName>
    <definedName name="Sub_12">'[3]Constants &amp; Inputs'!$B$13</definedName>
    <definedName name="Sub_18">'[3]Constants &amp; Inputs'!$B$14</definedName>
    <definedName name="SyncDate" localSheetId="0" hidden="1">#REF!</definedName>
    <definedName name="SyncDate" hidden="1">#REF!</definedName>
    <definedName name="Target_ROE_Destination" localSheetId="0" hidden="1">#REF!</definedName>
    <definedName name="Target_ROE_Destination" hidden="1">#REF!</definedName>
    <definedName name="Target_ROE_Source" localSheetId="0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'[3]Constants &amp; Inputs'!$B$18</definedName>
    <definedName name="Tax_Rate_Composite_VALUES">'[2]Annual Inputs'!$C$25:$KF$30</definedName>
    <definedName name="Tax_Rate_Property_VALUES">'[2]Annual Inputs'!$C$34:$KF$39</definedName>
    <definedName name="Tax_Rate_State_VALUES">'[2]Annual Inputs'!$C$17:$KF$22</definedName>
    <definedName name="TaxTable" localSheetId="0" hidden="1">#REF!</definedName>
    <definedName name="TaxTable" hidden="1">#REF!</definedName>
    <definedName name="Test_Fuel_Summary" localSheetId="0">#REF!</definedName>
    <definedName name="Test_Fuel_Summary">#REF!</definedName>
    <definedName name="Toggle_Switch_List">[2]Constants!$C$33:$D$33</definedName>
    <definedName name="Total_Lump">'[3]Constants &amp; Inputs'!$B$35</definedName>
    <definedName name="Transmission_Summary" localSheetId="0">#REF!</definedName>
    <definedName name="Transmission_Summary">#REF!</definedName>
    <definedName name="Unit_3_Spending_Curve">#REF!</definedName>
    <definedName name="Units_of_Production_List">[2]Constants!$C$35:$D$35</definedName>
    <definedName name="Unregulated">[2]Constants!$D$30</definedName>
    <definedName name="UseOriginalTargeting" localSheetId="0" hidden="1">#REF!</definedName>
    <definedName name="UseOriginalTargeting" hidden="1">#REF!</definedName>
    <definedName name="VBACodeVersion" localSheetId="0" hidden="1">#REF!</definedName>
    <definedName name="VBACodeVersion" hidden="1">#REF!</definedName>
    <definedName name="Verify_Cap" localSheetId="0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Warning___Free_Cash_Flow">[2]Constants!$I$37</definedName>
    <definedName name="Warning__Net_Change_in_Cash">[2]Constants!$J$37</definedName>
    <definedName name="WARNING_BS_Suspense">[2]Constants!$D$37</definedName>
    <definedName name="WARNING_Cap_Structure">[2]Constants!$H$37</definedName>
    <definedName name="WARNING_IS_Suspense">[2]Constants!$F$37</definedName>
    <definedName name="Warning_OK">[2]Constants!$C$37</definedName>
    <definedName name="WARNING_Spending_Curve">[2]Constants!$K$37</definedName>
    <definedName name="WEC_AP">'[3]Constants &amp; Inputs'!$B$34</definedName>
    <definedName name="WEC_Proc">'[3]Constants &amp; Inputs'!$B$17</definedName>
    <definedName name="weekl_hrs">'[3]Constants &amp; Inputs'!$B$4</definedName>
    <definedName name="weeks_per_month">'[3]Constants &amp; Inputs'!$B$2</definedName>
    <definedName name="weeks_per_month18">'[3]Constants &amp; Inputs'!$B$3</definedName>
    <definedName name="west3progress">'[11]F2.2 W Progress'!$A$4:$J$101</definedName>
    <definedName name="west4progress">'[11]F2.2 W Progress'!$L$4:$T$101</definedName>
    <definedName name="westU3milestones">'[11]F2.1 W Milestones'!$L$3:$T$430</definedName>
    <definedName name="westU4milestones">'[11]F2.1 W Milestones'!$V$3:$AD$430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" l="1"/>
  <c r="D16" i="1" s="1"/>
  <c r="F16" i="1" s="1"/>
  <c r="D14" i="1" l="1"/>
  <c r="F14" i="1" l="1"/>
  <c r="F18" i="1" s="1"/>
  <c r="D18" i="1"/>
</calcChain>
</file>

<file path=xl/sharedStrings.xml><?xml version="1.0" encoding="utf-8"?>
<sst xmlns="http://schemas.openxmlformats.org/spreadsheetml/2006/main" count="28" uniqueCount="24">
  <si>
    <t>GEORGIA POWER COMPANY</t>
  </si>
  <si>
    <t>(AMOUNTS IN THOUSANDS)</t>
  </si>
  <si>
    <t>Average</t>
  </si>
  <si>
    <t>Line</t>
  </si>
  <si>
    <t>Balance</t>
  </si>
  <si>
    <t>Component</t>
  </si>
  <si>
    <t>No.</t>
  </si>
  <si>
    <t>Ratio</t>
  </si>
  <si>
    <t>Cost</t>
  </si>
  <si>
    <t>(1)</t>
  </si>
  <si>
    <t>(2)</t>
  </si>
  <si>
    <t>(3)</t>
  </si>
  <si>
    <t>(4)</t>
  </si>
  <si>
    <t>(5)</t>
  </si>
  <si>
    <t>(6)</t>
  </si>
  <si>
    <t>1</t>
  </si>
  <si>
    <t>Long-Term Debt</t>
  </si>
  <si>
    <t>Common Equity</t>
  </si>
  <si>
    <t>Total</t>
  </si>
  <si>
    <t>VOGTLE UNIT 3 BASE RATE FILING</t>
  </si>
  <si>
    <t>RETAIL RATE OF RETURN SUMMARY</t>
  </si>
  <si>
    <t>AVERAGE FOR THE THIRTEEN MONTH PERIOD ENDING DECEMBER 2022</t>
  </si>
  <si>
    <t>UPDATED FOR JUNE 2023 IN-SERVICE DATE</t>
  </si>
  <si>
    <t>12/31/2020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</si>
</sst>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1" xfId="3" applyFont="1" applyBorder="1" applyAlignment="1">
      <alignment horizontal="center"/>
    </xf>
    <xf numFmtId="14" fontId="2" fillId="0" borderId="1" xfId="3" quotePrefix="1" applyNumberFormat="1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0" xfId="3" quotePrefix="1" applyFont="1" applyAlignment="1">
      <alignment horizontal="center"/>
    </xf>
    <xf numFmtId="0" fontId="2" fillId="0" borderId="0" xfId="4" quotePrefix="1" applyFont="1" applyAlignment="1">
      <alignment horizontal="center"/>
    </xf>
    <xf numFmtId="42" fontId="2" fillId="0" borderId="0" xfId="1" applyNumberFormat="1" applyFont="1"/>
    <xf numFmtId="10" fontId="2" fillId="0" borderId="0" xfId="3" applyNumberFormat="1" applyFont="1"/>
    <xf numFmtId="10" fontId="2" fillId="0" borderId="0" xfId="3" applyNumberFormat="1" applyFont="1" applyAlignment="1">
      <alignment horizontal="right"/>
    </xf>
    <xf numFmtId="164" fontId="2" fillId="0" borderId="0" xfId="5" applyNumberFormat="1" applyFont="1" applyFill="1" applyAlignment="1">
      <alignment horizontal="right"/>
    </xf>
    <xf numFmtId="165" fontId="3" fillId="0" borderId="1" xfId="6" applyNumberFormat="1" applyFont="1" applyBorder="1" applyAlignment="1">
      <alignment horizontal="right"/>
    </xf>
    <xf numFmtId="10" fontId="2" fillId="0" borderId="1" xfId="3" applyNumberFormat="1" applyFont="1" applyBorder="1" applyAlignment="1">
      <alignment horizontal="right"/>
    </xf>
    <xf numFmtId="0" fontId="2" fillId="0" borderId="0" xfId="3" applyFont="1" applyAlignment="1">
      <alignment horizontal="right"/>
    </xf>
    <xf numFmtId="166" fontId="2" fillId="0" borderId="2" xfId="7" applyNumberFormat="1" applyFont="1" applyFill="1" applyBorder="1" applyAlignment="1">
      <alignment horizontal="right"/>
    </xf>
    <xf numFmtId="10" fontId="2" fillId="0" borderId="2" xfId="3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8">
    <cellStyle name="Comma" xfId="1" builtinId="3"/>
    <cellStyle name="Comma 28" xfId="5" xr:uid="{B7213F28-EB69-4F6A-B4DD-A387268C3B69}"/>
    <cellStyle name="Currency 21" xfId="7" xr:uid="{A279BCB4-F744-450E-BCD1-C6DC0AC40659}"/>
    <cellStyle name="Normal" xfId="0" builtinId="0"/>
    <cellStyle name="Normal 2 2" xfId="4" xr:uid="{A0FD3A72-0C7F-4445-903D-D4415AE9DFC2}"/>
    <cellStyle name="Normal 3" xfId="6" xr:uid="{961627DB-C692-4B3D-9547-73A48C035995}"/>
    <cellStyle name="Normal 43" xfId="2" xr:uid="{BA5128CA-6A4F-46DD-9435-DC8BA20C8726}"/>
    <cellStyle name="Normal_Exhibit RH-1, Schedule 3" xfId="3" xr:uid="{462C04DB-C4CD-4396-80C3-B3000310F1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AFFIRM\In%20Progress%20(2007)\_Working%20Files\GROUPS--AFFIRM+Nat'l%20Accts%20ONLY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GAXGPFS01\Workgroups\GPC%20Corporate%20Accounting\Regulatory%20and%20Cost%20Analysis\Nuclear\Vogtle%203&amp;4\Recertification%20-%202016\Analysis\Copy%20of%20SAM%20-%2060%20yr%20Embedded%20-%2015th%20VCM%20-%20July%201920%20(AFUDC)%20-%20June%2019%20%2020%20-%20Base%20Case.xlsm?429ADA5C" TargetMode="External"/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Nights%20&amp;%20Weekends%20Rate\Pricem%202006_1June%201%20GPC%20MC%20runs%20w-updated%20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GAXGPFS01\Workgroups\GPC%20Corporate%20Accounting\Regulatory%20and%20Cost%20Analysis\Nuclear\NCCR\Semi%20Annual%20Compliance%20Reports%20-%20VCM\2015\13th%20VCM\Delay%20Scenarios\DRAFT%2008.31.11%20Economic%20and%20Financing%20Costs%207.18.11%20REV1.xlsx?08012197" TargetMode="External"/><Relationship Id="rId1" Type="http://schemas.openxmlformats.org/officeDocument/2006/relationships/externalLinkPath" Target="file:///\\08012197\DRAFT%2008.31.11%20Economic%20and%20Financing%20Costs%207.18.11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7257-6D59-4B27-8BFB-7E5F14B3C482}">
  <dimension ref="A1:F19"/>
  <sheetViews>
    <sheetView showGridLines="0" tabSelected="1" zoomScaleNormal="100" workbookViewId="0">
      <selection sqref="A1:F1"/>
    </sheetView>
  </sheetViews>
  <sheetFormatPr defaultColWidth="8.90625" defaultRowHeight="15.5" x14ac:dyDescent="0.35"/>
  <cols>
    <col min="1" max="1" width="7.08984375" style="1" customWidth="1"/>
    <col min="2" max="2" width="16.90625" style="1" customWidth="1"/>
    <col min="3" max="3" width="13.6328125" style="1" bestFit="1" customWidth="1"/>
    <col min="4" max="4" width="13.90625" style="1" customWidth="1"/>
    <col min="5" max="5" width="13.08984375" style="1" customWidth="1"/>
    <col min="6" max="6" width="14" style="1" customWidth="1"/>
    <col min="7" max="16384" width="8.90625" style="1"/>
  </cols>
  <sheetData>
    <row r="1" spans="1:6" x14ac:dyDescent="0.35">
      <c r="A1" s="19" t="s">
        <v>0</v>
      </c>
      <c r="B1" s="20"/>
      <c r="C1" s="20"/>
      <c r="D1" s="20"/>
      <c r="E1" s="20"/>
      <c r="F1" s="20"/>
    </row>
    <row r="2" spans="1:6" x14ac:dyDescent="0.35">
      <c r="A2" s="19" t="s">
        <v>19</v>
      </c>
      <c r="B2" s="19"/>
      <c r="C2" s="19"/>
      <c r="D2" s="19"/>
      <c r="E2" s="19"/>
      <c r="F2" s="19"/>
    </row>
    <row r="3" spans="1:6" x14ac:dyDescent="0.35">
      <c r="A3" s="19" t="s">
        <v>22</v>
      </c>
      <c r="B3" s="19"/>
      <c r="C3" s="19"/>
      <c r="D3" s="19"/>
      <c r="E3" s="19"/>
      <c r="F3" s="19"/>
    </row>
    <row r="4" spans="1:6" x14ac:dyDescent="0.35">
      <c r="A4" s="19" t="s">
        <v>20</v>
      </c>
      <c r="B4" s="21"/>
      <c r="C4" s="21"/>
      <c r="D4" s="21"/>
      <c r="E4" s="21"/>
      <c r="F4" s="21"/>
    </row>
    <row r="5" spans="1:6" x14ac:dyDescent="0.35">
      <c r="A5" s="19" t="s">
        <v>21</v>
      </c>
      <c r="B5" s="21"/>
      <c r="C5" s="21"/>
      <c r="D5" s="21"/>
      <c r="E5" s="21"/>
      <c r="F5" s="21"/>
    </row>
    <row r="6" spans="1:6" x14ac:dyDescent="0.35">
      <c r="A6" s="19" t="s">
        <v>1</v>
      </c>
      <c r="B6" s="21"/>
      <c r="C6" s="21"/>
      <c r="D6" s="21"/>
      <c r="E6" s="21"/>
      <c r="F6" s="21"/>
    </row>
    <row r="8" spans="1:6" x14ac:dyDescent="0.35">
      <c r="A8" s="2"/>
      <c r="B8" s="2"/>
      <c r="C8" s="3"/>
      <c r="D8" s="2"/>
      <c r="E8" s="2"/>
    </row>
    <row r="9" spans="1:6" x14ac:dyDescent="0.35">
      <c r="A9" s="2"/>
      <c r="B9" s="2"/>
      <c r="C9" s="3" t="s">
        <v>2</v>
      </c>
    </row>
    <row r="10" spans="1:6" x14ac:dyDescent="0.35">
      <c r="A10" s="3" t="s">
        <v>3</v>
      </c>
      <c r="B10" s="3"/>
      <c r="C10" s="3" t="s">
        <v>4</v>
      </c>
      <c r="D10" s="4" t="s">
        <v>5</v>
      </c>
      <c r="E10" s="3" t="s">
        <v>2</v>
      </c>
      <c r="F10" s="3" t="s">
        <v>5</v>
      </c>
    </row>
    <row r="11" spans="1:6" x14ac:dyDescent="0.35">
      <c r="A11" s="5" t="s">
        <v>6</v>
      </c>
      <c r="B11" s="5" t="s">
        <v>5</v>
      </c>
      <c r="C11" s="6" t="s">
        <v>23</v>
      </c>
      <c r="D11" s="7" t="s">
        <v>7</v>
      </c>
      <c r="E11" s="5" t="s">
        <v>8</v>
      </c>
      <c r="F11" s="5" t="s">
        <v>8</v>
      </c>
    </row>
    <row r="12" spans="1:6" x14ac:dyDescent="0.35">
      <c r="A12" s="8" t="s">
        <v>9</v>
      </c>
      <c r="B12" s="8" t="s">
        <v>10</v>
      </c>
      <c r="C12" s="8" t="s">
        <v>11</v>
      </c>
      <c r="D12" s="9" t="s">
        <v>12</v>
      </c>
      <c r="E12" s="8" t="s">
        <v>13</v>
      </c>
      <c r="F12" s="8" t="s">
        <v>14</v>
      </c>
    </row>
    <row r="13" spans="1:6" x14ac:dyDescent="0.35">
      <c r="A13" s="2"/>
      <c r="B13" s="2"/>
      <c r="C13" s="2"/>
      <c r="D13" s="2"/>
      <c r="E13" s="2"/>
      <c r="F13" s="2"/>
    </row>
    <row r="14" spans="1:6" x14ac:dyDescent="0.35">
      <c r="A14" s="8" t="s">
        <v>15</v>
      </c>
      <c r="B14" s="2" t="s">
        <v>16</v>
      </c>
      <c r="C14" s="10">
        <v>13965459.071310882</v>
      </c>
      <c r="D14" s="11">
        <f>C14/C18</f>
        <v>0.43842564699493475</v>
      </c>
      <c r="E14" s="12">
        <v>3.7479390139674003E-2</v>
      </c>
      <c r="F14" s="12">
        <f>D14*E14</f>
        <v>1.6431925870962153E-2</v>
      </c>
    </row>
    <row r="15" spans="1:6" x14ac:dyDescent="0.35">
      <c r="A15" s="3"/>
      <c r="B15" s="2"/>
      <c r="C15" s="13"/>
      <c r="D15" s="11"/>
      <c r="E15" s="12"/>
      <c r="F15" s="12"/>
    </row>
    <row r="16" spans="1:6" x14ac:dyDescent="0.35">
      <c r="A16" s="8">
        <v>2</v>
      </c>
      <c r="B16" s="2" t="s">
        <v>17</v>
      </c>
      <c r="C16" s="14">
        <v>17888195.401307661</v>
      </c>
      <c r="D16" s="15">
        <f>C16/C18</f>
        <v>0.56157435300506531</v>
      </c>
      <c r="E16" s="12">
        <v>0.105</v>
      </c>
      <c r="F16" s="15">
        <f>D16*E16</f>
        <v>5.8965307065531852E-2</v>
      </c>
    </row>
    <row r="17" spans="1:6" x14ac:dyDescent="0.35">
      <c r="A17" s="3"/>
      <c r="B17" s="2"/>
      <c r="C17" s="13"/>
      <c r="D17" s="11"/>
      <c r="E17" s="16"/>
      <c r="F17" s="12"/>
    </row>
    <row r="18" spans="1:6" ht="16" thickBot="1" x14ac:dyDescent="0.4">
      <c r="A18" s="8">
        <v>3</v>
      </c>
      <c r="B18" s="2" t="s">
        <v>18</v>
      </c>
      <c r="C18" s="17">
        <f>SUM(C14:C16)</f>
        <v>31853654.472618543</v>
      </c>
      <c r="D18" s="18">
        <f>SUM(D14:D16)</f>
        <v>1</v>
      </c>
      <c r="E18" s="2"/>
      <c r="F18" s="18">
        <f>SUM(F14:F16)</f>
        <v>7.5397232936494002E-2</v>
      </c>
    </row>
    <row r="19" spans="1:6" ht="16" thickTop="1" x14ac:dyDescent="0.35"/>
  </sheetData>
  <mergeCells count="6">
    <mergeCell ref="A1:F1"/>
    <mergeCell ref="A4:F4"/>
    <mergeCell ref="A5:F5"/>
    <mergeCell ref="A6:F6"/>
    <mergeCell ref="A2:F2"/>
    <mergeCell ref="A3:F3"/>
  </mergeCells>
  <pageMargins left="0.7" right="0.7" top="0.75" bottom="0.75" header="0.3" footer="0.3"/>
  <pageSetup scale="64" fitToHeight="0" orientation="portrait" r:id="rId1"/>
  <headerFooter>
    <oddHeader>&amp;R&amp;12&amp;K000000Schedule 2, Page 5, Workpaper 2</oddHeader>
  </headerFooter>
  <ignoredErrors>
    <ignoredError sqref="A12:F13 A14:B14 F14 D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2, Page 5, Workpaper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2023-07-10T18:08:21Z</dcterms:created>
  <dcterms:modified xsi:type="dcterms:W3CDTF">2023-07-10T18:08:32Z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